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nder\FY 26-27\MBC\Tender for floating\"/>
    </mc:Choice>
  </mc:AlternateContent>
  <xr:revisionPtr revIDLastSave="0" documentId="13_ncr:1_{82404AB4-9270-4213-840D-561D2FB97A42}" xr6:coauthVersionLast="47" xr6:coauthVersionMax="47" xr10:uidLastSave="{00000000-0000-0000-0000-000000000000}"/>
  <workbookProtection workbookAlgorithmName="SHA-512" workbookHashValue="r3KW1iZtLxTuAo92K5xQ77WOoeKeMv3K9jSUGaAC+spbCSJXV8Im5MS7JIcAHadC2F/Rh0OTQvfdb4RfnEyUuA==" workbookSaltValue="U9M5XqyvJEJ3qTP+VaYlEA==" workbookSpinCount="100000" lockStructure="1"/>
  <bookViews>
    <workbookView xWindow="-110" yWindow="-110" windowWidth="19420" windowHeight="10300" activeTab="3" xr2:uid="{66419E81-1BE6-4AEB-BB69-1E8941E94068}"/>
  </bookViews>
  <sheets>
    <sheet name="Top Sheet" sheetId="20" r:id="rId1"/>
    <sheet name="RED Rourkela" sheetId="29" r:id="rId2"/>
    <sheet name="RSED Rourkela" sheetId="30" r:id="rId3"/>
    <sheet name="DED Deogarh" sheetId="32" r:id="rId4"/>
    <sheet name="SED Sambalpur" sheetId="34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2" l="1"/>
  <c r="H18" i="32" s="1"/>
  <c r="I18" i="32" s="1"/>
  <c r="H17" i="32"/>
  <c r="I17" i="32" s="1"/>
  <c r="J17" i="32" s="1"/>
  <c r="G17" i="32"/>
  <c r="G16" i="32"/>
  <c r="H16" i="32" s="1"/>
  <c r="I16" i="32" s="1"/>
  <c r="J16" i="32" s="1"/>
  <c r="H15" i="32"/>
  <c r="I15" i="32" s="1"/>
  <c r="J15" i="32" s="1"/>
  <c r="G15" i="32"/>
  <c r="G14" i="32"/>
  <c r="H14" i="32" s="1"/>
  <c r="I14" i="32" s="1"/>
  <c r="J14" i="32" s="1"/>
  <c r="H13" i="32"/>
  <c r="I13" i="32" s="1"/>
  <c r="J13" i="32" s="1"/>
  <c r="G13" i="32"/>
  <c r="G12" i="32"/>
  <c r="H12" i="32" s="1"/>
  <c r="I12" i="32" s="1"/>
  <c r="J12" i="32" s="1"/>
  <c r="H11" i="32"/>
  <c r="I11" i="32" s="1"/>
  <c r="J11" i="32" s="1"/>
  <c r="G11" i="32"/>
  <c r="G10" i="32"/>
  <c r="H10" i="32" s="1"/>
  <c r="I10" i="32" s="1"/>
  <c r="J10" i="32" s="1"/>
  <c r="H9" i="32"/>
  <c r="I9" i="32" s="1"/>
  <c r="J9" i="32" s="1"/>
  <c r="G9" i="32"/>
  <c r="G8" i="32"/>
  <c r="H8" i="32" s="1"/>
  <c r="I8" i="32" s="1"/>
  <c r="J8" i="32" s="1"/>
  <c r="H7" i="32"/>
  <c r="I7" i="32" s="1"/>
  <c r="J7" i="32" s="1"/>
  <c r="G7" i="32"/>
  <c r="G6" i="32"/>
  <c r="H6" i="32" s="1"/>
  <c r="I6" i="32" s="1"/>
  <c r="J6" i="32" s="1"/>
  <c r="H5" i="32"/>
  <c r="I5" i="32" s="1"/>
  <c r="J5" i="32" s="1"/>
  <c r="G5" i="32"/>
  <c r="G4" i="32"/>
  <c r="H4" i="32" s="1"/>
  <c r="I4" i="32" s="1"/>
  <c r="J4" i="32" s="1"/>
  <c r="G3" i="32"/>
  <c r="H3" i="32" s="1"/>
  <c r="I3" i="32" s="1"/>
  <c r="G3" i="29"/>
  <c r="H3" i="29" s="1"/>
  <c r="I3" i="29" s="1"/>
  <c r="J3" i="29" s="1"/>
  <c r="J19" i="29" s="1"/>
  <c r="G3" i="34"/>
  <c r="H3" i="34" s="1"/>
  <c r="I3" i="34" s="1"/>
  <c r="G3" i="30"/>
  <c r="H3" i="30" s="1"/>
  <c r="I3" i="30" s="1"/>
  <c r="I19" i="32" l="1"/>
  <c r="J3" i="32"/>
  <c r="I19" i="29"/>
  <c r="J3" i="34"/>
  <c r="J3" i="30"/>
  <c r="J18" i="32" l="1"/>
  <c r="J19" i="32" s="1"/>
  <c r="G18" i="34"/>
  <c r="H18" i="34" s="1"/>
  <c r="I18" i="34" s="1"/>
  <c r="G17" i="34"/>
  <c r="H17" i="34" s="1"/>
  <c r="I17" i="34" s="1"/>
  <c r="J17" i="34" s="1"/>
  <c r="G16" i="34"/>
  <c r="H16" i="34" s="1"/>
  <c r="I16" i="34" s="1"/>
  <c r="J16" i="34" s="1"/>
  <c r="G15" i="34"/>
  <c r="H15" i="34" s="1"/>
  <c r="I15" i="34" s="1"/>
  <c r="J15" i="34" s="1"/>
  <c r="G14" i="34"/>
  <c r="H14" i="34" s="1"/>
  <c r="I14" i="34" s="1"/>
  <c r="J14" i="34" s="1"/>
  <c r="G13" i="34"/>
  <c r="H13" i="34" s="1"/>
  <c r="I13" i="34" s="1"/>
  <c r="J13" i="34" s="1"/>
  <c r="G12" i="34"/>
  <c r="H12" i="34" s="1"/>
  <c r="I12" i="34" s="1"/>
  <c r="J12" i="34" s="1"/>
  <c r="G11" i="34"/>
  <c r="H11" i="34" s="1"/>
  <c r="I11" i="34" s="1"/>
  <c r="J11" i="34" s="1"/>
  <c r="G10" i="34"/>
  <c r="H10" i="34" s="1"/>
  <c r="I10" i="34" s="1"/>
  <c r="J10" i="34" s="1"/>
  <c r="G9" i="34"/>
  <c r="H9" i="34" s="1"/>
  <c r="I9" i="34" s="1"/>
  <c r="J9" i="34" s="1"/>
  <c r="G8" i="34"/>
  <c r="H8" i="34" s="1"/>
  <c r="I8" i="34" s="1"/>
  <c r="J8" i="34" s="1"/>
  <c r="G7" i="34"/>
  <c r="H7" i="34" s="1"/>
  <c r="I7" i="34" s="1"/>
  <c r="J7" i="34" s="1"/>
  <c r="G6" i="34"/>
  <c r="H6" i="34" s="1"/>
  <c r="I6" i="34" s="1"/>
  <c r="J6" i="34" s="1"/>
  <c r="G5" i="34"/>
  <c r="H5" i="34" s="1"/>
  <c r="I5" i="34" s="1"/>
  <c r="J5" i="34" s="1"/>
  <c r="G4" i="34"/>
  <c r="H4" i="34" s="1"/>
  <c r="I4" i="34" s="1"/>
  <c r="G18" i="30"/>
  <c r="H18" i="30" s="1"/>
  <c r="I18" i="30" s="1"/>
  <c r="J18" i="30" s="1"/>
  <c r="G17" i="30"/>
  <c r="H17" i="30" s="1"/>
  <c r="I17" i="30" s="1"/>
  <c r="J17" i="30" s="1"/>
  <c r="G16" i="30"/>
  <c r="H16" i="30" s="1"/>
  <c r="I16" i="30" s="1"/>
  <c r="J16" i="30" s="1"/>
  <c r="G15" i="30"/>
  <c r="H15" i="30" s="1"/>
  <c r="I15" i="30" s="1"/>
  <c r="J15" i="30" s="1"/>
  <c r="G14" i="30"/>
  <c r="H14" i="30" s="1"/>
  <c r="I14" i="30" s="1"/>
  <c r="J14" i="30" s="1"/>
  <c r="G13" i="30"/>
  <c r="H13" i="30" s="1"/>
  <c r="I13" i="30" s="1"/>
  <c r="J13" i="30" s="1"/>
  <c r="G12" i="30"/>
  <c r="H12" i="30" s="1"/>
  <c r="I12" i="30" s="1"/>
  <c r="J12" i="30" s="1"/>
  <c r="G11" i="30"/>
  <c r="H11" i="30" s="1"/>
  <c r="I11" i="30" s="1"/>
  <c r="J11" i="30" s="1"/>
  <c r="G10" i="30"/>
  <c r="H10" i="30" s="1"/>
  <c r="I10" i="30" s="1"/>
  <c r="J10" i="30" s="1"/>
  <c r="G9" i="30"/>
  <c r="H9" i="30" s="1"/>
  <c r="I9" i="30" s="1"/>
  <c r="J9" i="30" s="1"/>
  <c r="G8" i="30"/>
  <c r="H8" i="30" s="1"/>
  <c r="I8" i="30" s="1"/>
  <c r="J8" i="30" s="1"/>
  <c r="G7" i="30"/>
  <c r="H7" i="30" s="1"/>
  <c r="I7" i="30" s="1"/>
  <c r="J7" i="30" s="1"/>
  <c r="G6" i="30"/>
  <c r="H6" i="30" s="1"/>
  <c r="I6" i="30" s="1"/>
  <c r="J6" i="30" s="1"/>
  <c r="G5" i="30"/>
  <c r="H5" i="30" s="1"/>
  <c r="I5" i="30" s="1"/>
  <c r="J5" i="30" s="1"/>
  <c r="G4" i="30"/>
  <c r="H4" i="30" s="1"/>
  <c r="I4" i="30" s="1"/>
  <c r="G18" i="29"/>
  <c r="H18" i="29" s="1"/>
  <c r="I18" i="29" s="1"/>
  <c r="J18" i="29" s="1"/>
  <c r="G17" i="29"/>
  <c r="H17" i="29" s="1"/>
  <c r="I17" i="29" s="1"/>
  <c r="J17" i="29" s="1"/>
  <c r="G16" i="29"/>
  <c r="H16" i="29" s="1"/>
  <c r="I16" i="29" s="1"/>
  <c r="J16" i="29" s="1"/>
  <c r="G15" i="29"/>
  <c r="H15" i="29" s="1"/>
  <c r="I15" i="29" s="1"/>
  <c r="J15" i="29" s="1"/>
  <c r="G14" i="29"/>
  <c r="H14" i="29" s="1"/>
  <c r="I14" i="29" s="1"/>
  <c r="J14" i="29" s="1"/>
  <c r="G13" i="29"/>
  <c r="H13" i="29" s="1"/>
  <c r="I13" i="29" s="1"/>
  <c r="J13" i="29" s="1"/>
  <c r="G12" i="29"/>
  <c r="H12" i="29" s="1"/>
  <c r="I12" i="29" s="1"/>
  <c r="J12" i="29" s="1"/>
  <c r="G11" i="29"/>
  <c r="H11" i="29" s="1"/>
  <c r="I11" i="29" s="1"/>
  <c r="J11" i="29" s="1"/>
  <c r="G10" i="29"/>
  <c r="H10" i="29" s="1"/>
  <c r="I10" i="29" s="1"/>
  <c r="J10" i="29" s="1"/>
  <c r="G9" i="29"/>
  <c r="H9" i="29" s="1"/>
  <c r="I9" i="29" s="1"/>
  <c r="J9" i="29" s="1"/>
  <c r="G8" i="29"/>
  <c r="H8" i="29" s="1"/>
  <c r="I8" i="29" s="1"/>
  <c r="J8" i="29" s="1"/>
  <c r="G7" i="29"/>
  <c r="H7" i="29" s="1"/>
  <c r="I7" i="29" s="1"/>
  <c r="J7" i="29" s="1"/>
  <c r="G6" i="29"/>
  <c r="H6" i="29" s="1"/>
  <c r="I6" i="29" s="1"/>
  <c r="J6" i="29" s="1"/>
  <c r="H5" i="29"/>
  <c r="I5" i="29" s="1"/>
  <c r="J5" i="29" s="1"/>
  <c r="G5" i="29"/>
  <c r="G4" i="29"/>
  <c r="H4" i="29" s="1"/>
  <c r="I4" i="29" s="1"/>
  <c r="I19" i="34" l="1"/>
  <c r="D6" i="20" s="1"/>
  <c r="I19" i="30"/>
  <c r="D4" i="20" s="1"/>
  <c r="J4" i="34"/>
  <c r="D5" i="20"/>
  <c r="J4" i="30"/>
  <c r="D3" i="20"/>
  <c r="J4" i="29"/>
  <c r="E3" i="20" s="1"/>
  <c r="J18" i="34" l="1"/>
  <c r="J19" i="34" s="1"/>
  <c r="E6" i="20" s="1"/>
  <c r="E5" i="20"/>
  <c r="J19" i="30"/>
  <c r="E4" i="20" s="1"/>
  <c r="C6" i="20"/>
  <c r="B6" i="20"/>
  <c r="C5" i="20"/>
  <c r="B5" i="20"/>
  <c r="C4" i="20"/>
  <c r="B4" i="20"/>
  <c r="C3" i="20"/>
  <c r="B3" i="20"/>
  <c r="D7" i="20" l="1"/>
  <c r="E7" i="20"/>
</calcChain>
</file>

<file path=xl/sharedStrings.xml><?xml version="1.0" encoding="utf-8"?>
<sst xmlns="http://schemas.openxmlformats.org/spreadsheetml/2006/main" count="247" uniqueCount="44">
  <si>
    <t>S.No.</t>
  </si>
  <si>
    <t>Activity</t>
  </si>
  <si>
    <t>Description</t>
  </si>
  <si>
    <t>UOM</t>
  </si>
  <si>
    <t>Spot Billing</t>
  </si>
  <si>
    <t>SBM Consumers - Scheduled Spot Meter Reading, Billing, Bill Printing and Bill Distribution per consumer</t>
  </si>
  <si>
    <t>EA</t>
  </si>
  <si>
    <t>SBM Consumers - Distribution of separate Pre-printed Notice/Letter provided by TPWODL with POD along with Spot Reading, Billing &amp; Distribution activity</t>
  </si>
  <si>
    <t>SBM Consumers - Printing and Distribution of separate Notice/Letter on A4 size paper provided by TPWODL with POD along with Spot Reading, Billing &amp; Distribution activity</t>
  </si>
  <si>
    <t>SBM Consumers - Scheduled Spot Meter Reading only for E-Bill opted Consumers</t>
  </si>
  <si>
    <t>SBM Consumers - Scheduled Spot Billing, Bill Printing and Bill Distribution per consumer (where meter reading captured through Smart Meter/Bluetooth meter)</t>
  </si>
  <si>
    <t>SBM Consumers - Scheduled Spot Meter Reading, Billing, Bill Printing and Bill Distribution of SBM Irrigation/Agriculture Consumers</t>
  </si>
  <si>
    <t>SBM Consumers - Scheduled Spot Meter Reading only for E-Bill opted SBM Irrigation/Agriculture Consumers</t>
  </si>
  <si>
    <t>SBM Consumers - Scheduled Spot Billing, Bill Printing and Bill Distribution of SBM Irrigation/Agriculture Consumers (where meter reading captured through Smart Meter/Bluetooth meter)</t>
  </si>
  <si>
    <t>Non SBM</t>
  </si>
  <si>
    <t>Colour Bill Printing per consumer (Qty may vary based on Disconnection Notices to be printed)</t>
  </si>
  <si>
    <t>Meter Reading / Site Visit</t>
  </si>
  <si>
    <t xml:space="preserve">Unscheduled Meter Reading / Site Visit / Meter Reading against Complaint/ Survey/ </t>
  </si>
  <si>
    <t>Unscheduled Bill/ Notice Distribution</t>
  </si>
  <si>
    <t>Monthly Qty</t>
  </si>
  <si>
    <t>Unit Rate</t>
  </si>
  <si>
    <t>GST @ 18%</t>
  </si>
  <si>
    <t>Scheduled Meter Reading of Non SBM Consumers (Other Than Irrigation/Agriculture) and DT Meters</t>
  </si>
  <si>
    <t>Scheduled Meter Reading of Non SBM Consumers - Irrigation/Agriculture</t>
  </si>
  <si>
    <t>Scheduled Bill Distribution of Non SBM Consumers Including Disconnection/Other Notice Delivery with Acknowledgement (POD Along with Consumer’s Phone Number)</t>
  </si>
  <si>
    <t>Unscheduled Bill/ Notice Printing and Distribution with Acknowledgement (Pod Along with Consumer’s Phone Number)</t>
  </si>
  <si>
    <t>SBM Consumers - Black &amp; White Printing and Distribution of separate Notice/Letter with POD printed on A4 Size paper provided by BA along with Spot Reading, Billing &amp; Distribution activity</t>
  </si>
  <si>
    <t>All Inclusive total Price (In Rs.) Monthly</t>
  </si>
  <si>
    <t>Total Unit Rate with GST</t>
  </si>
  <si>
    <t>Grand Total</t>
  </si>
  <si>
    <t>Sl No.</t>
  </si>
  <si>
    <t>Circle</t>
  </si>
  <si>
    <t xml:space="preserve">Divison </t>
  </si>
  <si>
    <t>Total Monthly Cost(Rs)</t>
  </si>
  <si>
    <t>Total Yearly Cost(Rs)</t>
  </si>
  <si>
    <t>Grand Total ( Rs)</t>
  </si>
  <si>
    <t>Summary Sheet Overal BOQ - MRBD at TPWODL</t>
  </si>
  <si>
    <t>All Inclusive total Price (In Rs.) Yearly</t>
  </si>
  <si>
    <t>Division: - RED Rourkela (Rourkela Circle)</t>
  </si>
  <si>
    <t>Division: - RSED Rourkela (Rourkela Circle)</t>
  </si>
  <si>
    <t>Division: - DED Deogarh (Sambalpur Circle)</t>
  </si>
  <si>
    <t>Division: - SED Sambalpur (Sambalpur Circle)</t>
  </si>
  <si>
    <t>Revenue Collection</t>
  </si>
  <si>
    <t>Revenue Collection from Consumers using POS Machine/Mobile Application provided by TPWODL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</si>
</sst>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 MT"/>
      <family val="2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 wrapText="1"/>
    </xf>
    <xf numFmtId="164" fontId="0" fillId="0" borderId="1" xfId="1" applyNumberFormat="1" applyFont="1" applyBorder="1"/>
    <xf numFmtId="164" fontId="1" fillId="5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8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/>
    <xf numFmtId="43" fontId="3" fillId="7" borderId="1" xfId="1" applyFont="1" applyFill="1" applyBorder="1" applyAlignment="1" applyProtection="1">
      <alignment vertical="center" wrapText="1"/>
      <protection locked="0"/>
    </xf>
    <xf numFmtId="164" fontId="3" fillId="6" borderId="1" xfId="1" applyNumberFormat="1" applyFont="1" applyFill="1" applyBorder="1" applyAlignment="1">
      <alignment vertical="center" wrapText="1"/>
    </xf>
    <xf numFmtId="43" fontId="3" fillId="6" borderId="1" xfId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FY%20-2025-26/Collection/TPWODL/Tender%20Document/Revised%20SAP%20BOQ%2030.04.2025.xlsx" TargetMode="External"/><Relationship Id="rId2" Type="http://schemas.openxmlformats.org/officeDocument/2006/relationships/externalLinkPath" Target="file:///D:\Tender\FY%20-2025-26\Collection\TPWODL\Tender%20Document\Revised%20SAP%20BOQ%2030.04.2025.xlsx" TargetMode="External"/><Relationship Id="rId1" Type="http://schemas.openxmlformats.org/officeDocument/2006/relationships/externalLinkPath" Target="/Tender/FY%20-2025-26/Collection/TPWODL/Tender%20Document/Revised%20SAP%20BOQ%2030.04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ummary TOP Sheet"/>
      <sheetName val="BOQ"/>
    </sheetNames>
    <sheetDataSet>
      <sheetData sheetId="0" refreshError="1"/>
      <sheetData sheetId="1">
        <row r="3">
          <cell r="A3" t="str">
            <v>Bargarh Circle</v>
          </cell>
        </row>
        <row r="102">
          <cell r="A102" t="str">
            <v>Rourkela Circle</v>
          </cell>
          <cell r="B102" t="str">
            <v>RED Rourkela</v>
          </cell>
        </row>
        <row r="113">
          <cell r="A113" t="str">
            <v>Rourkela Circle</v>
          </cell>
          <cell r="B113" t="str">
            <v>RSED Rourkela</v>
          </cell>
        </row>
        <row r="146">
          <cell r="A146" t="str">
            <v>Sambalpur Circle</v>
          </cell>
          <cell r="B146" t="str">
            <v>DED Deogarh</v>
          </cell>
        </row>
        <row r="168">
          <cell r="A168" t="str">
            <v>Sambalpur Circle</v>
          </cell>
          <cell r="B168" t="str">
            <v>SED Sambalpur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14C7-5C67-40BB-8537-8CDCC1AF4B43}">
  <dimension ref="A1:E7"/>
  <sheetViews>
    <sheetView workbookViewId="0">
      <selection activeCell="I7" sqref="I7"/>
    </sheetView>
  </sheetViews>
  <sheetFormatPr defaultRowHeight="14.5"/>
  <cols>
    <col min="2" max="2" width="14.7265625" bestFit="1" customWidth="1"/>
    <col min="3" max="3" width="18.08984375" bestFit="1" customWidth="1"/>
    <col min="4" max="4" width="11.1796875" bestFit="1" customWidth="1"/>
    <col min="5" max="5" width="12.1796875" bestFit="1" customWidth="1"/>
  </cols>
  <sheetData>
    <row r="1" spans="1:5">
      <c r="A1" s="24" t="s">
        <v>36</v>
      </c>
      <c r="B1" s="24"/>
      <c r="C1" s="24"/>
      <c r="D1" s="24"/>
      <c r="E1" s="24"/>
    </row>
    <row r="2" spans="1:5" ht="43.5">
      <c r="A2" s="7" t="s">
        <v>30</v>
      </c>
      <c r="B2" s="7" t="s">
        <v>31</v>
      </c>
      <c r="C2" s="7" t="s">
        <v>32</v>
      </c>
      <c r="D2" s="8" t="s">
        <v>33</v>
      </c>
      <c r="E2" s="8" t="s">
        <v>34</v>
      </c>
    </row>
    <row r="3" spans="1:5">
      <c r="A3" s="2">
        <v>1</v>
      </c>
      <c r="B3" s="1" t="str">
        <f>[1]BOQ!A102</f>
        <v>Rourkela Circle</v>
      </c>
      <c r="C3" s="1" t="str">
        <f>[1]BOQ!B102</f>
        <v>RED Rourkela</v>
      </c>
      <c r="D3" s="9">
        <f>'RED Rourkela'!I19</f>
        <v>0</v>
      </c>
      <c r="E3" s="9">
        <f>'RED Rourkela'!J19</f>
        <v>0</v>
      </c>
    </row>
    <row r="4" spans="1:5">
      <c r="A4" s="2">
        <v>2</v>
      </c>
      <c r="B4" s="1" t="str">
        <f>[1]BOQ!A113</f>
        <v>Rourkela Circle</v>
      </c>
      <c r="C4" s="1" t="str">
        <f>[1]BOQ!B113</f>
        <v>RSED Rourkela</v>
      </c>
      <c r="D4" s="9">
        <f>'RSED Rourkela'!I19</f>
        <v>0</v>
      </c>
      <c r="E4" s="9">
        <f>'RSED Rourkela'!J19</f>
        <v>0</v>
      </c>
    </row>
    <row r="5" spans="1:5">
      <c r="A5" s="2">
        <v>3</v>
      </c>
      <c r="B5" s="1" t="str">
        <f>[1]BOQ!A146</f>
        <v>Sambalpur Circle</v>
      </c>
      <c r="C5" s="1" t="str">
        <f>[1]BOQ!B146</f>
        <v>DED Deogarh</v>
      </c>
      <c r="D5" s="9">
        <f>'DED Deogarh'!I19</f>
        <v>0</v>
      </c>
      <c r="E5" s="9">
        <f>'DED Deogarh'!J19</f>
        <v>0</v>
      </c>
    </row>
    <row r="6" spans="1:5">
      <c r="A6" s="2">
        <v>4</v>
      </c>
      <c r="B6" s="1" t="str">
        <f>[1]BOQ!A168</f>
        <v>Sambalpur Circle</v>
      </c>
      <c r="C6" s="1" t="str">
        <f>[1]BOQ!B168</f>
        <v>SED Sambalpur</v>
      </c>
      <c r="D6" s="9">
        <f>'SED Sambalpur'!I19</f>
        <v>0</v>
      </c>
      <c r="E6" s="9">
        <f>'SED Sambalpur'!J19</f>
        <v>0</v>
      </c>
    </row>
    <row r="7" spans="1:5">
      <c r="A7" s="2"/>
      <c r="B7" s="25" t="s">
        <v>35</v>
      </c>
      <c r="C7" s="25"/>
      <c r="D7" s="10">
        <f>SUM(D3:D6)</f>
        <v>0</v>
      </c>
      <c r="E7" s="10">
        <f>SUM(E3:E6)</f>
        <v>0</v>
      </c>
    </row>
  </sheetData>
  <sheetProtection algorithmName="SHA-512" hashValue="eZu50YIyne8mSvtX/EcAdZwjEiXPw82DGMrHaWhMBOHBopIY2eQ+xQB0phqCGpLDJLocx7kCHAjLvmj7akeK1Q==" saltValue="pWPXJudv6ZZiaA5Wx6pfhg==" spinCount="100000" sheet="1" objects="1" scenarios="1"/>
  <mergeCells count="2">
    <mergeCell ref="A1:E1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C7AD-A0EE-4AC6-8A76-62BCCB9ED5D5}">
  <dimension ref="A1:J19"/>
  <sheetViews>
    <sheetView zoomScale="110" zoomScaleNormal="110" workbookViewId="0">
      <pane ySplit="2" topLeftCell="A3" activePane="bottomLeft" state="frozen"/>
      <selection pane="bottomLeft" activeCell="F5" sqref="F5"/>
    </sheetView>
  </sheetViews>
  <sheetFormatPr defaultRowHeight="14.5"/>
  <cols>
    <col min="1" max="1" width="5.90625" style="4" bestFit="1" customWidth="1"/>
    <col min="2" max="2" width="14.1796875" customWidth="1"/>
    <col min="3" max="3" width="47.36328125" customWidth="1"/>
    <col min="4" max="4" width="7.90625" style="5" customWidth="1"/>
    <col min="5" max="5" width="8.81640625" customWidth="1"/>
    <col min="6" max="6" width="9.54296875" customWidth="1"/>
    <col min="8" max="8" width="11" customWidth="1"/>
    <col min="9" max="9" width="13" customWidth="1"/>
    <col min="10" max="10" width="14.90625" customWidth="1"/>
  </cols>
  <sheetData>
    <row r="1" spans="1:10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7.5">
      <c r="A2" s="11" t="s">
        <v>0</v>
      </c>
      <c r="B2" s="12" t="s">
        <v>1</v>
      </c>
      <c r="C2" s="13" t="s">
        <v>2</v>
      </c>
      <c r="D2" s="12" t="s">
        <v>3</v>
      </c>
      <c r="E2" s="3" t="s">
        <v>19</v>
      </c>
      <c r="F2" s="3" t="s">
        <v>20</v>
      </c>
      <c r="G2" s="3" t="s">
        <v>21</v>
      </c>
      <c r="H2" s="3" t="s">
        <v>28</v>
      </c>
      <c r="I2" s="6" t="s">
        <v>27</v>
      </c>
      <c r="J2" s="6" t="s">
        <v>37</v>
      </c>
    </row>
    <row r="3" spans="1:10" ht="23">
      <c r="A3" s="14">
        <v>1</v>
      </c>
      <c r="B3" s="15" t="s">
        <v>42</v>
      </c>
      <c r="C3" s="26" t="s">
        <v>43</v>
      </c>
      <c r="D3" s="27" t="s">
        <v>6</v>
      </c>
      <c r="E3" s="20">
        <v>64819</v>
      </c>
      <c r="F3" s="19"/>
      <c r="G3" s="21">
        <f>F3*0.18</f>
        <v>0</v>
      </c>
      <c r="H3" s="21">
        <f>F3+G3</f>
        <v>0</v>
      </c>
      <c r="I3" s="20">
        <f>H3*E3</f>
        <v>0</v>
      </c>
      <c r="J3" s="20">
        <f>I3*12</f>
        <v>0</v>
      </c>
    </row>
    <row r="4" spans="1:10" ht="23">
      <c r="A4" s="14">
        <v>2</v>
      </c>
      <c r="B4" s="15" t="s">
        <v>4</v>
      </c>
      <c r="C4" s="15" t="s">
        <v>5</v>
      </c>
      <c r="D4" s="14" t="s">
        <v>6</v>
      </c>
      <c r="E4" s="20">
        <v>40088</v>
      </c>
      <c r="F4" s="19"/>
      <c r="G4" s="21">
        <f>F4*0.18</f>
        <v>0</v>
      </c>
      <c r="H4" s="21">
        <f>F4+G4</f>
        <v>0</v>
      </c>
      <c r="I4" s="20">
        <f>H4*E4</f>
        <v>0</v>
      </c>
      <c r="J4" s="20">
        <f>I4*12</f>
        <v>0</v>
      </c>
    </row>
    <row r="5" spans="1:10" ht="46">
      <c r="A5" s="14">
        <v>3</v>
      </c>
      <c r="B5" s="15" t="s">
        <v>4</v>
      </c>
      <c r="C5" s="15" t="s">
        <v>26</v>
      </c>
      <c r="D5" s="14" t="s">
        <v>6</v>
      </c>
      <c r="E5" s="20">
        <v>500</v>
      </c>
      <c r="F5" s="19"/>
      <c r="G5" s="21">
        <f t="shared" ref="G5:G18" si="0">F5*0.18</f>
        <v>0</v>
      </c>
      <c r="H5" s="21">
        <f t="shared" ref="H5:H18" si="1">F5+G5</f>
        <v>0</v>
      </c>
      <c r="I5" s="20">
        <f t="shared" ref="I5:I18" si="2">H5*E5</f>
        <v>0</v>
      </c>
      <c r="J5" s="20">
        <f t="shared" ref="J5:J18" si="3">I5*12</f>
        <v>0</v>
      </c>
    </row>
    <row r="6" spans="1:10" ht="34.5">
      <c r="A6" s="14">
        <v>4</v>
      </c>
      <c r="B6" s="15" t="s">
        <v>4</v>
      </c>
      <c r="C6" s="15" t="s">
        <v>7</v>
      </c>
      <c r="D6" s="14" t="s">
        <v>6</v>
      </c>
      <c r="E6" s="20">
        <v>1000</v>
      </c>
      <c r="F6" s="19"/>
      <c r="G6" s="21">
        <f t="shared" si="0"/>
        <v>0</v>
      </c>
      <c r="H6" s="21">
        <f t="shared" si="1"/>
        <v>0</v>
      </c>
      <c r="I6" s="20">
        <f t="shared" si="2"/>
        <v>0</v>
      </c>
      <c r="J6" s="20">
        <f t="shared" si="3"/>
        <v>0</v>
      </c>
    </row>
    <row r="7" spans="1:10" ht="34.5">
      <c r="A7" s="14">
        <v>5</v>
      </c>
      <c r="B7" s="15" t="s">
        <v>4</v>
      </c>
      <c r="C7" s="15" t="s">
        <v>8</v>
      </c>
      <c r="D7" s="14" t="s">
        <v>6</v>
      </c>
      <c r="E7" s="20">
        <v>1000</v>
      </c>
      <c r="F7" s="19"/>
      <c r="G7" s="21">
        <f t="shared" si="0"/>
        <v>0</v>
      </c>
      <c r="H7" s="21">
        <f t="shared" si="1"/>
        <v>0</v>
      </c>
      <c r="I7" s="20">
        <f t="shared" si="2"/>
        <v>0</v>
      </c>
      <c r="J7" s="20">
        <f t="shared" si="3"/>
        <v>0</v>
      </c>
    </row>
    <row r="8" spans="1:10" ht="23">
      <c r="A8" s="14">
        <v>6</v>
      </c>
      <c r="B8" s="15" t="s">
        <v>4</v>
      </c>
      <c r="C8" s="15" t="s">
        <v>9</v>
      </c>
      <c r="D8" s="14" t="s">
        <v>6</v>
      </c>
      <c r="E8" s="20">
        <v>50</v>
      </c>
      <c r="F8" s="19"/>
      <c r="G8" s="21">
        <f t="shared" si="0"/>
        <v>0</v>
      </c>
      <c r="H8" s="21">
        <f t="shared" si="1"/>
        <v>0</v>
      </c>
      <c r="I8" s="20">
        <f t="shared" si="2"/>
        <v>0</v>
      </c>
      <c r="J8" s="20">
        <f t="shared" si="3"/>
        <v>0</v>
      </c>
    </row>
    <row r="9" spans="1:10" ht="34.5">
      <c r="A9" s="14">
        <v>7</v>
      </c>
      <c r="B9" s="15" t="s">
        <v>4</v>
      </c>
      <c r="C9" s="15" t="s">
        <v>10</v>
      </c>
      <c r="D9" s="14" t="s">
        <v>6</v>
      </c>
      <c r="E9" s="20">
        <v>23419</v>
      </c>
      <c r="F9" s="19"/>
      <c r="G9" s="21">
        <f t="shared" si="0"/>
        <v>0</v>
      </c>
      <c r="H9" s="21">
        <f t="shared" si="1"/>
        <v>0</v>
      </c>
      <c r="I9" s="20">
        <f t="shared" si="2"/>
        <v>0</v>
      </c>
      <c r="J9" s="20">
        <f t="shared" si="3"/>
        <v>0</v>
      </c>
    </row>
    <row r="10" spans="1:10" ht="34.5">
      <c r="A10" s="14">
        <v>8</v>
      </c>
      <c r="B10" s="15" t="s">
        <v>4</v>
      </c>
      <c r="C10" s="15" t="s">
        <v>11</v>
      </c>
      <c r="D10" s="14" t="s">
        <v>6</v>
      </c>
      <c r="E10" s="20">
        <v>227</v>
      </c>
      <c r="F10" s="19"/>
      <c r="G10" s="21">
        <f t="shared" si="0"/>
        <v>0</v>
      </c>
      <c r="H10" s="21">
        <f t="shared" si="1"/>
        <v>0</v>
      </c>
      <c r="I10" s="20">
        <f t="shared" si="2"/>
        <v>0</v>
      </c>
      <c r="J10" s="20">
        <f t="shared" si="3"/>
        <v>0</v>
      </c>
    </row>
    <row r="11" spans="1:10" ht="23">
      <c r="A11" s="14">
        <v>9</v>
      </c>
      <c r="B11" s="15" t="s">
        <v>4</v>
      </c>
      <c r="C11" s="15" t="s">
        <v>12</v>
      </c>
      <c r="D11" s="14" t="s">
        <v>6</v>
      </c>
      <c r="E11" s="20">
        <v>50</v>
      </c>
      <c r="F11" s="19"/>
      <c r="G11" s="21">
        <f t="shared" si="0"/>
        <v>0</v>
      </c>
      <c r="H11" s="21">
        <f t="shared" si="1"/>
        <v>0</v>
      </c>
      <c r="I11" s="20">
        <f t="shared" si="2"/>
        <v>0</v>
      </c>
      <c r="J11" s="20">
        <f t="shared" si="3"/>
        <v>0</v>
      </c>
    </row>
    <row r="12" spans="1:10" ht="34.5">
      <c r="A12" s="14">
        <v>10</v>
      </c>
      <c r="B12" s="15" t="s">
        <v>4</v>
      </c>
      <c r="C12" s="15" t="s">
        <v>13</v>
      </c>
      <c r="D12" s="14" t="s">
        <v>6</v>
      </c>
      <c r="E12" s="20">
        <v>244</v>
      </c>
      <c r="F12" s="19"/>
      <c r="G12" s="21">
        <f t="shared" si="0"/>
        <v>0</v>
      </c>
      <c r="H12" s="21">
        <f t="shared" si="1"/>
        <v>0</v>
      </c>
      <c r="I12" s="20">
        <f t="shared" si="2"/>
        <v>0</v>
      </c>
      <c r="J12" s="20">
        <f t="shared" si="3"/>
        <v>0</v>
      </c>
    </row>
    <row r="13" spans="1:10" ht="23">
      <c r="A13" s="14">
        <v>11</v>
      </c>
      <c r="B13" s="15" t="s">
        <v>14</v>
      </c>
      <c r="C13" s="15" t="s">
        <v>23</v>
      </c>
      <c r="D13" s="14" t="s">
        <v>6</v>
      </c>
      <c r="E13" s="20">
        <v>2</v>
      </c>
      <c r="F13" s="19"/>
      <c r="G13" s="21">
        <f t="shared" si="0"/>
        <v>0</v>
      </c>
      <c r="H13" s="21">
        <f t="shared" si="1"/>
        <v>0</v>
      </c>
      <c r="I13" s="20">
        <f t="shared" si="2"/>
        <v>0</v>
      </c>
      <c r="J13" s="20">
        <f t="shared" si="3"/>
        <v>0</v>
      </c>
    </row>
    <row r="14" spans="1:10" ht="23">
      <c r="A14" s="14">
        <v>12</v>
      </c>
      <c r="B14" s="15" t="s">
        <v>14</v>
      </c>
      <c r="C14" s="15" t="s">
        <v>22</v>
      </c>
      <c r="D14" s="14" t="s">
        <v>6</v>
      </c>
      <c r="E14" s="20">
        <v>104</v>
      </c>
      <c r="F14" s="19"/>
      <c r="G14" s="21">
        <f t="shared" si="0"/>
        <v>0</v>
      </c>
      <c r="H14" s="21">
        <f t="shared" si="1"/>
        <v>0</v>
      </c>
      <c r="I14" s="20">
        <f t="shared" si="2"/>
        <v>0</v>
      </c>
      <c r="J14" s="20">
        <f t="shared" si="3"/>
        <v>0</v>
      </c>
    </row>
    <row r="15" spans="1:10" ht="23">
      <c r="A15" s="14">
        <v>13</v>
      </c>
      <c r="B15" s="15" t="s">
        <v>14</v>
      </c>
      <c r="C15" s="15" t="s">
        <v>15</v>
      </c>
      <c r="D15" s="14" t="s">
        <v>6</v>
      </c>
      <c r="E15" s="20">
        <v>2128</v>
      </c>
      <c r="F15" s="19"/>
      <c r="G15" s="21">
        <f t="shared" si="0"/>
        <v>0</v>
      </c>
      <c r="H15" s="21">
        <f t="shared" si="1"/>
        <v>0</v>
      </c>
      <c r="I15" s="20">
        <f t="shared" si="2"/>
        <v>0</v>
      </c>
      <c r="J15" s="20">
        <f t="shared" si="3"/>
        <v>0</v>
      </c>
    </row>
    <row r="16" spans="1:10" ht="34.5">
      <c r="A16" s="14">
        <v>14</v>
      </c>
      <c r="B16" s="15" t="s">
        <v>14</v>
      </c>
      <c r="C16" s="15" t="s">
        <v>24</v>
      </c>
      <c r="D16" s="14" t="s">
        <v>6</v>
      </c>
      <c r="E16" s="20">
        <v>2128</v>
      </c>
      <c r="F16" s="19"/>
      <c r="G16" s="21">
        <f t="shared" si="0"/>
        <v>0</v>
      </c>
      <c r="H16" s="21">
        <f t="shared" si="1"/>
        <v>0</v>
      </c>
      <c r="I16" s="20">
        <f t="shared" si="2"/>
        <v>0</v>
      </c>
      <c r="J16" s="20">
        <f t="shared" si="3"/>
        <v>0</v>
      </c>
    </row>
    <row r="17" spans="1:10" ht="23">
      <c r="A17" s="14">
        <v>15</v>
      </c>
      <c r="B17" s="15" t="s">
        <v>16</v>
      </c>
      <c r="C17" s="16" t="s">
        <v>17</v>
      </c>
      <c r="D17" s="14" t="s">
        <v>6</v>
      </c>
      <c r="E17" s="20">
        <v>500</v>
      </c>
      <c r="F17" s="19"/>
      <c r="G17" s="21">
        <f t="shared" si="0"/>
        <v>0</v>
      </c>
      <c r="H17" s="21">
        <f t="shared" si="1"/>
        <v>0</v>
      </c>
      <c r="I17" s="20">
        <f t="shared" si="2"/>
        <v>0</v>
      </c>
      <c r="J17" s="20">
        <f t="shared" si="3"/>
        <v>0</v>
      </c>
    </row>
    <row r="18" spans="1:10" ht="34.5">
      <c r="A18" s="14">
        <v>16</v>
      </c>
      <c r="B18" s="15" t="s">
        <v>18</v>
      </c>
      <c r="C18" s="16" t="s">
        <v>25</v>
      </c>
      <c r="D18" s="14" t="s">
        <v>6</v>
      </c>
      <c r="E18" s="20">
        <v>217</v>
      </c>
      <c r="F18" s="19"/>
      <c r="G18" s="21">
        <f t="shared" si="0"/>
        <v>0</v>
      </c>
      <c r="H18" s="21">
        <f t="shared" si="1"/>
        <v>0</v>
      </c>
      <c r="I18" s="20">
        <f t="shared" si="2"/>
        <v>0</v>
      </c>
      <c r="J18" s="20">
        <f t="shared" si="3"/>
        <v>0</v>
      </c>
    </row>
    <row r="19" spans="1:10">
      <c r="A19" s="17"/>
      <c r="B19" s="23" t="s">
        <v>29</v>
      </c>
      <c r="C19" s="23"/>
      <c r="D19" s="23"/>
      <c r="E19" s="23"/>
      <c r="F19" s="23"/>
      <c r="G19" s="23"/>
      <c r="H19" s="23"/>
      <c r="I19" s="18">
        <f>SUM(I3:I18)</f>
        <v>0</v>
      </c>
      <c r="J19" s="18">
        <f>SUM(J3:J18)</f>
        <v>0</v>
      </c>
    </row>
  </sheetData>
  <sheetProtection algorithmName="SHA-512" hashValue="N1J9pEZZPYVGKXVwPRCIOXoXTYihH+GlmgM/tLWvhMFMdnmNj5ZkvdlNUHmCXZZqIUcxd6I86docy7HlXDR5og==" saltValue="kfd8KiXdFTch9lgcZgGgVw==" spinCount="100000" sheet="1" objects="1" scenarios="1"/>
  <mergeCells count="2">
    <mergeCell ref="A1:J1"/>
    <mergeCell ref="B19:H1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08C8B-1025-4B55-AD6E-9D4EECEDA18C}">
  <dimension ref="A1:J19"/>
  <sheetViews>
    <sheetView zoomScale="110" zoomScaleNormal="110" workbookViewId="0">
      <pane ySplit="2" topLeftCell="A3" activePane="bottomLeft" state="frozen"/>
      <selection pane="bottomLeft" activeCell="F3" sqref="F3"/>
    </sheetView>
  </sheetViews>
  <sheetFormatPr defaultRowHeight="14.5"/>
  <cols>
    <col min="1" max="1" width="5.90625" style="4" bestFit="1" customWidth="1"/>
    <col min="2" max="2" width="14.1796875" customWidth="1"/>
    <col min="3" max="3" width="47.36328125" customWidth="1"/>
    <col min="4" max="4" width="7.90625" style="5" customWidth="1"/>
    <col min="5" max="5" width="8.81640625" customWidth="1"/>
    <col min="6" max="6" width="9.54296875" customWidth="1"/>
    <col min="8" max="8" width="11" customWidth="1"/>
    <col min="9" max="9" width="13" customWidth="1"/>
    <col min="10" max="10" width="14.90625" customWidth="1"/>
  </cols>
  <sheetData>
    <row r="1" spans="1:10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7.5">
      <c r="A2" s="11" t="s">
        <v>0</v>
      </c>
      <c r="B2" s="12" t="s">
        <v>1</v>
      </c>
      <c r="C2" s="13" t="s">
        <v>2</v>
      </c>
      <c r="D2" s="12" t="s">
        <v>3</v>
      </c>
      <c r="E2" s="3" t="s">
        <v>19</v>
      </c>
      <c r="F2" s="3" t="s">
        <v>20</v>
      </c>
      <c r="G2" s="3" t="s">
        <v>21</v>
      </c>
      <c r="H2" s="3" t="s">
        <v>28</v>
      </c>
      <c r="I2" s="6" t="s">
        <v>27</v>
      </c>
      <c r="J2" s="6" t="s">
        <v>37</v>
      </c>
    </row>
    <row r="3" spans="1:10" ht="23">
      <c r="A3" s="14">
        <v>1</v>
      </c>
      <c r="B3" s="15" t="s">
        <v>42</v>
      </c>
      <c r="C3" s="26" t="s">
        <v>43</v>
      </c>
      <c r="D3" s="27" t="s">
        <v>6</v>
      </c>
      <c r="E3" s="27">
        <v>90426</v>
      </c>
      <c r="F3" s="19"/>
      <c r="G3" s="21">
        <f>F3*0.18</f>
        <v>0</v>
      </c>
      <c r="H3" s="21">
        <f>F3+G3</f>
        <v>0</v>
      </c>
      <c r="I3" s="20">
        <f>H3*E3</f>
        <v>0</v>
      </c>
      <c r="J3" s="20">
        <f>I3*12</f>
        <v>0</v>
      </c>
    </row>
    <row r="4" spans="1:10" ht="23">
      <c r="A4" s="14">
        <v>2</v>
      </c>
      <c r="B4" s="15" t="s">
        <v>4</v>
      </c>
      <c r="C4" s="15" t="s">
        <v>5</v>
      </c>
      <c r="D4" s="14" t="s">
        <v>6</v>
      </c>
      <c r="E4" s="27">
        <v>53270</v>
      </c>
      <c r="F4" s="19"/>
      <c r="G4" s="21">
        <f>F4*0.18</f>
        <v>0</v>
      </c>
      <c r="H4" s="21">
        <f>F4+G4</f>
        <v>0</v>
      </c>
      <c r="I4" s="20">
        <f>H4*E4</f>
        <v>0</v>
      </c>
      <c r="J4" s="20">
        <f>I4*12</f>
        <v>0</v>
      </c>
    </row>
    <row r="5" spans="1:10" ht="46">
      <c r="A5" s="14">
        <v>3</v>
      </c>
      <c r="B5" s="15" t="s">
        <v>4</v>
      </c>
      <c r="C5" s="15" t="s">
        <v>26</v>
      </c>
      <c r="D5" s="14" t="s">
        <v>6</v>
      </c>
      <c r="E5" s="27">
        <v>500</v>
      </c>
      <c r="F5" s="19"/>
      <c r="G5" s="21">
        <f t="shared" ref="G5:G18" si="0">F5*0.18</f>
        <v>0</v>
      </c>
      <c r="H5" s="21">
        <f t="shared" ref="H5:H18" si="1">F5+G5</f>
        <v>0</v>
      </c>
      <c r="I5" s="20">
        <f t="shared" ref="I5:I18" si="2">H5*E5</f>
        <v>0</v>
      </c>
      <c r="J5" s="20">
        <f t="shared" ref="J5:J18" si="3">I5*12</f>
        <v>0</v>
      </c>
    </row>
    <row r="6" spans="1:10" ht="34.5">
      <c r="A6" s="14">
        <v>4</v>
      </c>
      <c r="B6" s="15" t="s">
        <v>4</v>
      </c>
      <c r="C6" s="15" t="s">
        <v>7</v>
      </c>
      <c r="D6" s="14" t="s">
        <v>6</v>
      </c>
      <c r="E6" s="27">
        <v>1000</v>
      </c>
      <c r="F6" s="19"/>
      <c r="G6" s="21">
        <f t="shared" si="0"/>
        <v>0</v>
      </c>
      <c r="H6" s="21">
        <f t="shared" si="1"/>
        <v>0</v>
      </c>
      <c r="I6" s="20">
        <f t="shared" si="2"/>
        <v>0</v>
      </c>
      <c r="J6" s="20">
        <f t="shared" si="3"/>
        <v>0</v>
      </c>
    </row>
    <row r="7" spans="1:10" ht="34.5">
      <c r="A7" s="14">
        <v>5</v>
      </c>
      <c r="B7" s="15" t="s">
        <v>4</v>
      </c>
      <c r="C7" s="15" t="s">
        <v>8</v>
      </c>
      <c r="D7" s="14" t="s">
        <v>6</v>
      </c>
      <c r="E7" s="27">
        <v>1000</v>
      </c>
      <c r="F7" s="19"/>
      <c r="G7" s="21">
        <f t="shared" si="0"/>
        <v>0</v>
      </c>
      <c r="H7" s="21">
        <f t="shared" si="1"/>
        <v>0</v>
      </c>
      <c r="I7" s="20">
        <f t="shared" si="2"/>
        <v>0</v>
      </c>
      <c r="J7" s="20">
        <f t="shared" si="3"/>
        <v>0</v>
      </c>
    </row>
    <row r="8" spans="1:10" ht="23">
      <c r="A8" s="14">
        <v>6</v>
      </c>
      <c r="B8" s="15" t="s">
        <v>4</v>
      </c>
      <c r="C8" s="15" t="s">
        <v>9</v>
      </c>
      <c r="D8" s="14" t="s">
        <v>6</v>
      </c>
      <c r="E8" s="27">
        <v>50</v>
      </c>
      <c r="F8" s="19"/>
      <c r="G8" s="21">
        <f t="shared" si="0"/>
        <v>0</v>
      </c>
      <c r="H8" s="21">
        <f t="shared" si="1"/>
        <v>0</v>
      </c>
      <c r="I8" s="20">
        <f t="shared" si="2"/>
        <v>0</v>
      </c>
      <c r="J8" s="20">
        <f t="shared" si="3"/>
        <v>0</v>
      </c>
    </row>
    <row r="9" spans="1:10" ht="34.5">
      <c r="A9" s="14">
        <v>7</v>
      </c>
      <c r="B9" s="15" t="s">
        <v>4</v>
      </c>
      <c r="C9" s="15" t="s">
        <v>10</v>
      </c>
      <c r="D9" s="14" t="s">
        <v>6</v>
      </c>
      <c r="E9" s="27">
        <v>39800</v>
      </c>
      <c r="F9" s="19"/>
      <c r="G9" s="21">
        <f t="shared" si="0"/>
        <v>0</v>
      </c>
      <c r="H9" s="21">
        <f t="shared" si="1"/>
        <v>0</v>
      </c>
      <c r="I9" s="20">
        <f t="shared" si="2"/>
        <v>0</v>
      </c>
      <c r="J9" s="20">
        <f t="shared" si="3"/>
        <v>0</v>
      </c>
    </row>
    <row r="10" spans="1:10" ht="34.5">
      <c r="A10" s="14">
        <v>8</v>
      </c>
      <c r="B10" s="15" t="s">
        <v>4</v>
      </c>
      <c r="C10" s="15" t="s">
        <v>11</v>
      </c>
      <c r="D10" s="14" t="s">
        <v>6</v>
      </c>
      <c r="E10" s="27">
        <v>549</v>
      </c>
      <c r="F10" s="19"/>
      <c r="G10" s="21">
        <f t="shared" si="0"/>
        <v>0</v>
      </c>
      <c r="H10" s="21">
        <f t="shared" si="1"/>
        <v>0</v>
      </c>
      <c r="I10" s="20">
        <f t="shared" si="2"/>
        <v>0</v>
      </c>
      <c r="J10" s="20">
        <f t="shared" si="3"/>
        <v>0</v>
      </c>
    </row>
    <row r="11" spans="1:10" ht="23">
      <c r="A11" s="14">
        <v>9</v>
      </c>
      <c r="B11" s="15" t="s">
        <v>4</v>
      </c>
      <c r="C11" s="15" t="s">
        <v>12</v>
      </c>
      <c r="D11" s="14" t="s">
        <v>6</v>
      </c>
      <c r="E11" s="27">
        <v>50</v>
      </c>
      <c r="F11" s="19"/>
      <c r="G11" s="21">
        <f t="shared" si="0"/>
        <v>0</v>
      </c>
      <c r="H11" s="21">
        <f t="shared" si="1"/>
        <v>0</v>
      </c>
      <c r="I11" s="20">
        <f t="shared" si="2"/>
        <v>0</v>
      </c>
      <c r="J11" s="20">
        <f t="shared" si="3"/>
        <v>0</v>
      </c>
    </row>
    <row r="12" spans="1:10" ht="34.5">
      <c r="A12" s="14">
        <v>10</v>
      </c>
      <c r="B12" s="15" t="s">
        <v>4</v>
      </c>
      <c r="C12" s="15" t="s">
        <v>13</v>
      </c>
      <c r="D12" s="14" t="s">
        <v>6</v>
      </c>
      <c r="E12" s="27">
        <v>852</v>
      </c>
      <c r="F12" s="19"/>
      <c r="G12" s="21">
        <f t="shared" si="0"/>
        <v>0</v>
      </c>
      <c r="H12" s="21">
        <f t="shared" si="1"/>
        <v>0</v>
      </c>
      <c r="I12" s="20">
        <f t="shared" si="2"/>
        <v>0</v>
      </c>
      <c r="J12" s="20">
        <f t="shared" si="3"/>
        <v>0</v>
      </c>
    </row>
    <row r="13" spans="1:10" ht="23">
      <c r="A13" s="14">
        <v>11</v>
      </c>
      <c r="B13" s="15" t="s">
        <v>14</v>
      </c>
      <c r="C13" s="15" t="s">
        <v>23</v>
      </c>
      <c r="D13" s="14" t="s">
        <v>6</v>
      </c>
      <c r="E13" s="27">
        <v>25</v>
      </c>
      <c r="F13" s="19"/>
      <c r="G13" s="21">
        <f t="shared" si="0"/>
        <v>0</v>
      </c>
      <c r="H13" s="21">
        <f t="shared" si="1"/>
        <v>0</v>
      </c>
      <c r="I13" s="20">
        <f t="shared" si="2"/>
        <v>0</v>
      </c>
      <c r="J13" s="20">
        <f t="shared" si="3"/>
        <v>0</v>
      </c>
    </row>
    <row r="14" spans="1:10" ht="23">
      <c r="A14" s="14">
        <v>12</v>
      </c>
      <c r="B14" s="15" t="s">
        <v>14</v>
      </c>
      <c r="C14" s="15" t="s">
        <v>22</v>
      </c>
      <c r="D14" s="14" t="s">
        <v>6</v>
      </c>
      <c r="E14" s="27">
        <v>688</v>
      </c>
      <c r="F14" s="19"/>
      <c r="G14" s="21">
        <f t="shared" si="0"/>
        <v>0</v>
      </c>
      <c r="H14" s="21">
        <f t="shared" si="1"/>
        <v>0</v>
      </c>
      <c r="I14" s="20">
        <f t="shared" si="2"/>
        <v>0</v>
      </c>
      <c r="J14" s="20">
        <f t="shared" si="3"/>
        <v>0</v>
      </c>
    </row>
    <row r="15" spans="1:10" ht="23">
      <c r="A15" s="14">
        <v>13</v>
      </c>
      <c r="B15" s="15" t="s">
        <v>14</v>
      </c>
      <c r="C15" s="15" t="s">
        <v>15</v>
      </c>
      <c r="D15" s="14" t="s">
        <v>6</v>
      </c>
      <c r="E15" s="27">
        <v>3720</v>
      </c>
      <c r="F15" s="19"/>
      <c r="G15" s="21">
        <f t="shared" si="0"/>
        <v>0</v>
      </c>
      <c r="H15" s="21">
        <f t="shared" si="1"/>
        <v>0</v>
      </c>
      <c r="I15" s="20">
        <f t="shared" si="2"/>
        <v>0</v>
      </c>
      <c r="J15" s="20">
        <f t="shared" si="3"/>
        <v>0</v>
      </c>
    </row>
    <row r="16" spans="1:10" ht="34.5">
      <c r="A16" s="14">
        <v>14</v>
      </c>
      <c r="B16" s="15" t="s">
        <v>14</v>
      </c>
      <c r="C16" s="15" t="s">
        <v>24</v>
      </c>
      <c r="D16" s="14" t="s">
        <v>6</v>
      </c>
      <c r="E16" s="27">
        <v>3720</v>
      </c>
      <c r="F16" s="19"/>
      <c r="G16" s="21">
        <f t="shared" si="0"/>
        <v>0</v>
      </c>
      <c r="H16" s="21">
        <f t="shared" si="1"/>
        <v>0</v>
      </c>
      <c r="I16" s="20">
        <f t="shared" si="2"/>
        <v>0</v>
      </c>
      <c r="J16" s="20">
        <f t="shared" si="3"/>
        <v>0</v>
      </c>
    </row>
    <row r="17" spans="1:10" ht="23">
      <c r="A17" s="14">
        <v>15</v>
      </c>
      <c r="B17" s="15" t="s">
        <v>16</v>
      </c>
      <c r="C17" s="16" t="s">
        <v>17</v>
      </c>
      <c r="D17" s="14" t="s">
        <v>6</v>
      </c>
      <c r="E17" s="27">
        <v>500</v>
      </c>
      <c r="F17" s="19"/>
      <c r="G17" s="21">
        <f t="shared" si="0"/>
        <v>0</v>
      </c>
      <c r="H17" s="21">
        <f t="shared" si="1"/>
        <v>0</v>
      </c>
      <c r="I17" s="20">
        <f t="shared" si="2"/>
        <v>0</v>
      </c>
      <c r="J17" s="20">
        <f t="shared" si="3"/>
        <v>0</v>
      </c>
    </row>
    <row r="18" spans="1:10" ht="34.5">
      <c r="A18" s="14">
        <v>16</v>
      </c>
      <c r="B18" s="15" t="s">
        <v>18</v>
      </c>
      <c r="C18" s="16" t="s">
        <v>25</v>
      </c>
      <c r="D18" s="14" t="s">
        <v>6</v>
      </c>
      <c r="E18" s="27">
        <v>365</v>
      </c>
      <c r="F18" s="19"/>
      <c r="G18" s="21">
        <f t="shared" si="0"/>
        <v>0</v>
      </c>
      <c r="H18" s="21">
        <f t="shared" si="1"/>
        <v>0</v>
      </c>
      <c r="I18" s="20">
        <f t="shared" si="2"/>
        <v>0</v>
      </c>
      <c r="J18" s="20">
        <f t="shared" si="3"/>
        <v>0</v>
      </c>
    </row>
    <row r="19" spans="1:10">
      <c r="A19" s="17"/>
      <c r="B19" s="23" t="s">
        <v>29</v>
      </c>
      <c r="C19" s="23"/>
      <c r="D19" s="23"/>
      <c r="E19" s="23"/>
      <c r="F19" s="23"/>
      <c r="G19" s="23"/>
      <c r="H19" s="23"/>
      <c r="I19" s="18">
        <f>SUM(I3:I18)</f>
        <v>0</v>
      </c>
      <c r="J19" s="18">
        <f>SUM(J3:J18)</f>
        <v>0</v>
      </c>
    </row>
  </sheetData>
  <sheetProtection algorithmName="SHA-512" hashValue="c9uvZSmpbjuZbIZEzn4EHIMIT+8q0mozJvWF3ekHPg+puTOs39D3edzvCcjtJ6ifOjILpJA0rNUfPIoB4yldNQ==" saltValue="IueHJxzGBo33zTrb4jpNng==" spinCount="100000" sheet="1" objects="1" scenarios="1"/>
  <mergeCells count="2">
    <mergeCell ref="A1:J1"/>
    <mergeCell ref="B19:H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0518-E69E-4FE1-800B-81358008D1E7}">
  <dimension ref="A1:J19"/>
  <sheetViews>
    <sheetView tabSelected="1" zoomScale="89" zoomScaleNormal="89" workbookViewId="0">
      <pane ySplit="2" topLeftCell="A3" activePane="bottomLeft" state="frozen"/>
      <selection pane="bottomLeft" activeCell="L6" sqref="L6"/>
    </sheetView>
  </sheetViews>
  <sheetFormatPr defaultRowHeight="14.5"/>
  <cols>
    <col min="1" max="1" width="5.90625" style="4" bestFit="1" customWidth="1"/>
    <col min="2" max="2" width="14.1796875" customWidth="1"/>
    <col min="3" max="3" width="47.36328125" customWidth="1"/>
    <col min="4" max="4" width="7.90625" style="5" customWidth="1"/>
    <col min="5" max="5" width="8.81640625" customWidth="1"/>
    <col min="6" max="6" width="9.54296875" customWidth="1"/>
    <col min="8" max="8" width="11" customWidth="1"/>
    <col min="9" max="9" width="13" customWidth="1"/>
    <col min="10" max="10" width="14.90625" customWidth="1"/>
  </cols>
  <sheetData>
    <row r="1" spans="1:10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7.5">
      <c r="A2" s="11" t="s">
        <v>0</v>
      </c>
      <c r="B2" s="12" t="s">
        <v>1</v>
      </c>
      <c r="C2" s="13" t="s">
        <v>2</v>
      </c>
      <c r="D2" s="12" t="s">
        <v>3</v>
      </c>
      <c r="E2" s="3" t="s">
        <v>19</v>
      </c>
      <c r="F2" s="3" t="s">
        <v>20</v>
      </c>
      <c r="G2" s="3" t="s">
        <v>21</v>
      </c>
      <c r="H2" s="3" t="s">
        <v>28</v>
      </c>
      <c r="I2" s="6" t="s">
        <v>27</v>
      </c>
      <c r="J2" s="6" t="s">
        <v>37</v>
      </c>
    </row>
    <row r="3" spans="1:10" ht="23">
      <c r="A3" s="14">
        <v>1</v>
      </c>
      <c r="B3" s="15" t="s">
        <v>42</v>
      </c>
      <c r="C3" s="26" t="s">
        <v>43</v>
      </c>
      <c r="D3" s="27" t="s">
        <v>6</v>
      </c>
      <c r="E3" s="20">
        <v>64859</v>
      </c>
      <c r="F3" s="19"/>
      <c r="G3" s="21">
        <f>F3*0.18</f>
        <v>0</v>
      </c>
      <c r="H3" s="21">
        <f>F3+G3</f>
        <v>0</v>
      </c>
      <c r="I3" s="20">
        <f>H3*E3</f>
        <v>0</v>
      </c>
      <c r="J3" s="20">
        <f>I3*12</f>
        <v>0</v>
      </c>
    </row>
    <row r="4" spans="1:10" ht="23">
      <c r="A4" s="14">
        <v>2</v>
      </c>
      <c r="B4" s="15" t="s">
        <v>4</v>
      </c>
      <c r="C4" s="15" t="s">
        <v>5</v>
      </c>
      <c r="D4" s="14" t="s">
        <v>6</v>
      </c>
      <c r="E4" s="20">
        <v>44545</v>
      </c>
      <c r="F4" s="19"/>
      <c r="G4" s="21">
        <f>F4*0.18</f>
        <v>0</v>
      </c>
      <c r="H4" s="21">
        <f>F4+G4</f>
        <v>0</v>
      </c>
      <c r="I4" s="20">
        <f>H4*E4</f>
        <v>0</v>
      </c>
      <c r="J4" s="20">
        <f>I4*12</f>
        <v>0</v>
      </c>
    </row>
    <row r="5" spans="1:10" ht="46">
      <c r="A5" s="14">
        <v>3</v>
      </c>
      <c r="B5" s="15" t="s">
        <v>4</v>
      </c>
      <c r="C5" s="15" t="s">
        <v>26</v>
      </c>
      <c r="D5" s="14" t="s">
        <v>6</v>
      </c>
      <c r="E5" s="20">
        <v>500</v>
      </c>
      <c r="F5" s="19"/>
      <c r="G5" s="21">
        <f t="shared" ref="G5:G18" si="0">F5*0.18</f>
        <v>0</v>
      </c>
      <c r="H5" s="21">
        <f t="shared" ref="H5:H18" si="1">F5+G5</f>
        <v>0</v>
      </c>
      <c r="I5" s="20">
        <f t="shared" ref="I5:I18" si="2">H5*E5</f>
        <v>0</v>
      </c>
      <c r="J5" s="20">
        <f t="shared" ref="J5:J18" si="3">I5*12</f>
        <v>0</v>
      </c>
    </row>
    <row r="6" spans="1:10" ht="34.5">
      <c r="A6" s="14">
        <v>4</v>
      </c>
      <c r="B6" s="15" t="s">
        <v>4</v>
      </c>
      <c r="C6" s="15" t="s">
        <v>7</v>
      </c>
      <c r="D6" s="14" t="s">
        <v>6</v>
      </c>
      <c r="E6" s="20">
        <v>1000</v>
      </c>
      <c r="F6" s="19"/>
      <c r="G6" s="21">
        <f t="shared" si="0"/>
        <v>0</v>
      </c>
      <c r="H6" s="21">
        <f t="shared" si="1"/>
        <v>0</v>
      </c>
      <c r="I6" s="20">
        <f t="shared" si="2"/>
        <v>0</v>
      </c>
      <c r="J6" s="20">
        <f t="shared" si="3"/>
        <v>0</v>
      </c>
    </row>
    <row r="7" spans="1:10" ht="34.5">
      <c r="A7" s="14">
        <v>5</v>
      </c>
      <c r="B7" s="15" t="s">
        <v>4</v>
      </c>
      <c r="C7" s="15" t="s">
        <v>8</v>
      </c>
      <c r="D7" s="14" t="s">
        <v>6</v>
      </c>
      <c r="E7" s="20">
        <v>1000</v>
      </c>
      <c r="F7" s="19"/>
      <c r="G7" s="21">
        <f t="shared" si="0"/>
        <v>0</v>
      </c>
      <c r="H7" s="21">
        <f t="shared" si="1"/>
        <v>0</v>
      </c>
      <c r="I7" s="20">
        <f t="shared" si="2"/>
        <v>0</v>
      </c>
      <c r="J7" s="20">
        <f t="shared" si="3"/>
        <v>0</v>
      </c>
    </row>
    <row r="8" spans="1:10" ht="23">
      <c r="A8" s="14">
        <v>6</v>
      </c>
      <c r="B8" s="15" t="s">
        <v>4</v>
      </c>
      <c r="C8" s="15" t="s">
        <v>9</v>
      </c>
      <c r="D8" s="14" t="s">
        <v>6</v>
      </c>
      <c r="E8" s="20">
        <v>50</v>
      </c>
      <c r="F8" s="19"/>
      <c r="G8" s="21">
        <f t="shared" si="0"/>
        <v>0</v>
      </c>
      <c r="H8" s="21">
        <f t="shared" si="1"/>
        <v>0</v>
      </c>
      <c r="I8" s="20">
        <f t="shared" si="2"/>
        <v>0</v>
      </c>
      <c r="J8" s="20">
        <f t="shared" si="3"/>
        <v>0</v>
      </c>
    </row>
    <row r="9" spans="1:10" ht="34.5">
      <c r="A9" s="14">
        <v>7</v>
      </c>
      <c r="B9" s="15" t="s">
        <v>4</v>
      </c>
      <c r="C9" s="15" t="s">
        <v>10</v>
      </c>
      <c r="D9" s="14" t="s">
        <v>6</v>
      </c>
      <c r="E9" s="20">
        <v>21904</v>
      </c>
      <c r="F9" s="19"/>
      <c r="G9" s="21">
        <f t="shared" si="0"/>
        <v>0</v>
      </c>
      <c r="H9" s="21">
        <f t="shared" si="1"/>
        <v>0</v>
      </c>
      <c r="I9" s="20">
        <f t="shared" si="2"/>
        <v>0</v>
      </c>
      <c r="J9" s="20">
        <f t="shared" si="3"/>
        <v>0</v>
      </c>
    </row>
    <row r="10" spans="1:10" ht="34.5">
      <c r="A10" s="14">
        <v>8</v>
      </c>
      <c r="B10" s="15" t="s">
        <v>4</v>
      </c>
      <c r="C10" s="15" t="s">
        <v>11</v>
      </c>
      <c r="D10" s="14" t="s">
        <v>6</v>
      </c>
      <c r="E10" s="20">
        <v>512</v>
      </c>
      <c r="F10" s="19"/>
      <c r="G10" s="21">
        <f t="shared" si="0"/>
        <v>0</v>
      </c>
      <c r="H10" s="21">
        <f t="shared" si="1"/>
        <v>0</v>
      </c>
      <c r="I10" s="20">
        <f t="shared" si="2"/>
        <v>0</v>
      </c>
      <c r="J10" s="20">
        <f t="shared" si="3"/>
        <v>0</v>
      </c>
    </row>
    <row r="11" spans="1:10" ht="23">
      <c r="A11" s="14">
        <v>9</v>
      </c>
      <c r="B11" s="15" t="s">
        <v>4</v>
      </c>
      <c r="C11" s="15" t="s">
        <v>12</v>
      </c>
      <c r="D11" s="14" t="s">
        <v>6</v>
      </c>
      <c r="E11" s="20">
        <v>50</v>
      </c>
      <c r="F11" s="19"/>
      <c r="G11" s="21">
        <f t="shared" si="0"/>
        <v>0</v>
      </c>
      <c r="H11" s="21">
        <f t="shared" si="1"/>
        <v>0</v>
      </c>
      <c r="I11" s="20">
        <f t="shared" si="2"/>
        <v>0</v>
      </c>
      <c r="J11" s="20">
        <f t="shared" si="3"/>
        <v>0</v>
      </c>
    </row>
    <row r="12" spans="1:10" ht="34.5">
      <c r="A12" s="14">
        <v>10</v>
      </c>
      <c r="B12" s="15" t="s">
        <v>4</v>
      </c>
      <c r="C12" s="15" t="s">
        <v>13</v>
      </c>
      <c r="D12" s="14" t="s">
        <v>6</v>
      </c>
      <c r="E12" s="20">
        <v>1007</v>
      </c>
      <c r="F12" s="19"/>
      <c r="G12" s="21">
        <f t="shared" si="0"/>
        <v>0</v>
      </c>
      <c r="H12" s="21">
        <f t="shared" si="1"/>
        <v>0</v>
      </c>
      <c r="I12" s="20">
        <f t="shared" si="2"/>
        <v>0</v>
      </c>
      <c r="J12" s="20">
        <f t="shared" si="3"/>
        <v>0</v>
      </c>
    </row>
    <row r="13" spans="1:10" ht="23">
      <c r="A13" s="14">
        <v>11</v>
      </c>
      <c r="B13" s="15" t="s">
        <v>14</v>
      </c>
      <c r="C13" s="15" t="s">
        <v>23</v>
      </c>
      <c r="D13" s="14" t="s">
        <v>6</v>
      </c>
      <c r="E13" s="20">
        <v>9</v>
      </c>
      <c r="F13" s="19"/>
      <c r="G13" s="21">
        <f t="shared" si="0"/>
        <v>0</v>
      </c>
      <c r="H13" s="21">
        <f t="shared" si="1"/>
        <v>0</v>
      </c>
      <c r="I13" s="20">
        <f t="shared" si="2"/>
        <v>0</v>
      </c>
      <c r="J13" s="20">
        <f t="shared" si="3"/>
        <v>0</v>
      </c>
    </row>
    <row r="14" spans="1:10" ht="23">
      <c r="A14" s="14">
        <v>12</v>
      </c>
      <c r="B14" s="15" t="s">
        <v>14</v>
      </c>
      <c r="C14" s="15" t="s">
        <v>22</v>
      </c>
      <c r="D14" s="14" t="s">
        <v>6</v>
      </c>
      <c r="E14" s="20">
        <v>661</v>
      </c>
      <c r="F14" s="19"/>
      <c r="G14" s="21">
        <f t="shared" si="0"/>
        <v>0</v>
      </c>
      <c r="H14" s="21">
        <f t="shared" si="1"/>
        <v>0</v>
      </c>
      <c r="I14" s="20">
        <f t="shared" si="2"/>
        <v>0</v>
      </c>
      <c r="J14" s="20">
        <f t="shared" si="3"/>
        <v>0</v>
      </c>
    </row>
    <row r="15" spans="1:10" ht="23">
      <c r="A15" s="14">
        <v>13</v>
      </c>
      <c r="B15" s="15" t="s">
        <v>14</v>
      </c>
      <c r="C15" s="15" t="s">
        <v>15</v>
      </c>
      <c r="D15" s="14" t="s">
        <v>6</v>
      </c>
      <c r="E15" s="20">
        <v>3979</v>
      </c>
      <c r="F15" s="19"/>
      <c r="G15" s="21">
        <f t="shared" si="0"/>
        <v>0</v>
      </c>
      <c r="H15" s="21">
        <f t="shared" si="1"/>
        <v>0</v>
      </c>
      <c r="I15" s="20">
        <f t="shared" si="2"/>
        <v>0</v>
      </c>
      <c r="J15" s="20">
        <f t="shared" si="3"/>
        <v>0</v>
      </c>
    </row>
    <row r="16" spans="1:10" ht="34.5">
      <c r="A16" s="14">
        <v>14</v>
      </c>
      <c r="B16" s="15" t="s">
        <v>14</v>
      </c>
      <c r="C16" s="15" t="s">
        <v>24</v>
      </c>
      <c r="D16" s="14" t="s">
        <v>6</v>
      </c>
      <c r="E16" s="20">
        <v>3979</v>
      </c>
      <c r="F16" s="19"/>
      <c r="G16" s="21">
        <f t="shared" si="0"/>
        <v>0</v>
      </c>
      <c r="H16" s="21">
        <f t="shared" si="1"/>
        <v>0</v>
      </c>
      <c r="I16" s="20">
        <f t="shared" si="2"/>
        <v>0</v>
      </c>
      <c r="J16" s="20">
        <f t="shared" si="3"/>
        <v>0</v>
      </c>
    </row>
    <row r="17" spans="1:10" ht="23">
      <c r="A17" s="14">
        <v>15</v>
      </c>
      <c r="B17" s="15" t="s">
        <v>16</v>
      </c>
      <c r="C17" s="16" t="s">
        <v>17</v>
      </c>
      <c r="D17" s="14" t="s">
        <v>6</v>
      </c>
      <c r="E17" s="20">
        <v>500</v>
      </c>
      <c r="F17" s="19"/>
      <c r="G17" s="21">
        <f t="shared" si="0"/>
        <v>0</v>
      </c>
      <c r="H17" s="21">
        <f t="shared" si="1"/>
        <v>0</v>
      </c>
      <c r="I17" s="20">
        <f t="shared" si="2"/>
        <v>0</v>
      </c>
      <c r="J17" s="20">
        <f t="shared" si="3"/>
        <v>0</v>
      </c>
    </row>
    <row r="18" spans="1:10" ht="34.5">
      <c r="A18" s="14">
        <v>16</v>
      </c>
      <c r="B18" s="15" t="s">
        <v>18</v>
      </c>
      <c r="C18" s="16" t="s">
        <v>25</v>
      </c>
      <c r="D18" s="14" t="s">
        <v>6</v>
      </c>
      <c r="E18" s="20">
        <v>126</v>
      </c>
      <c r="F18" s="19"/>
      <c r="G18" s="21">
        <f t="shared" si="0"/>
        <v>0</v>
      </c>
      <c r="H18" s="21">
        <f t="shared" si="1"/>
        <v>0</v>
      </c>
      <c r="I18" s="20">
        <f t="shared" si="2"/>
        <v>0</v>
      </c>
      <c r="J18" s="18">
        <f t="shared" ref="J18:J19" si="4">SUM(J2:J17)</f>
        <v>0</v>
      </c>
    </row>
    <row r="19" spans="1:10">
      <c r="A19" s="17"/>
      <c r="B19" s="23" t="s">
        <v>29</v>
      </c>
      <c r="C19" s="23"/>
      <c r="D19" s="23"/>
      <c r="E19" s="23"/>
      <c r="F19" s="23"/>
      <c r="G19" s="23"/>
      <c r="H19" s="23"/>
      <c r="I19" s="18">
        <f>SUM(I3:I18)</f>
        <v>0</v>
      </c>
      <c r="J19" s="18">
        <f t="shared" si="4"/>
        <v>0</v>
      </c>
    </row>
  </sheetData>
  <sheetProtection algorithmName="SHA-512" hashValue="7OOW6NYyfXkU5KwgFQGAAdiwTUIj+DsG8cw3qvqjHmVKUZnbHlgIWbeoyJ4UNYrT54mXUGcmV9bhPd7b1JvFuw==" saltValue="aZxDxOBktVnN7atK32ZfAQ==" spinCount="100000" sheet="1" objects="1" scenarios="1"/>
  <mergeCells count="2">
    <mergeCell ref="A1:J1"/>
    <mergeCell ref="B19:H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6BAB-F744-4926-8E8F-0F88DE2BD949}">
  <dimension ref="A1:J19"/>
  <sheetViews>
    <sheetView zoomScale="110" zoomScaleNormal="110" workbookViewId="0">
      <pane ySplit="2" topLeftCell="A3" activePane="bottomLeft" state="frozen"/>
      <selection pane="bottomLeft" activeCell="E4" sqref="E4"/>
    </sheetView>
  </sheetViews>
  <sheetFormatPr defaultRowHeight="14.5"/>
  <cols>
    <col min="1" max="1" width="5.90625" style="4" bestFit="1" customWidth="1"/>
    <col min="2" max="2" width="14.1796875" customWidth="1"/>
    <col min="3" max="3" width="47.36328125" customWidth="1"/>
    <col min="4" max="4" width="7.90625" style="5" customWidth="1"/>
    <col min="5" max="5" width="8.81640625" customWidth="1"/>
    <col min="6" max="6" width="9.54296875" customWidth="1"/>
    <col min="8" max="8" width="11" customWidth="1"/>
    <col min="9" max="9" width="13" customWidth="1"/>
    <col min="10" max="10" width="14.90625" customWidth="1"/>
  </cols>
  <sheetData>
    <row r="1" spans="1:10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7.5">
      <c r="A2" s="11" t="s">
        <v>0</v>
      </c>
      <c r="B2" s="12" t="s">
        <v>1</v>
      </c>
      <c r="C2" s="13" t="s">
        <v>2</v>
      </c>
      <c r="D2" s="12" t="s">
        <v>3</v>
      </c>
      <c r="E2" s="3" t="s">
        <v>19</v>
      </c>
      <c r="F2" s="3" t="s">
        <v>20</v>
      </c>
      <c r="G2" s="3" t="s">
        <v>21</v>
      </c>
      <c r="H2" s="3" t="s">
        <v>28</v>
      </c>
      <c r="I2" s="6" t="s">
        <v>27</v>
      </c>
      <c r="J2" s="6" t="s">
        <v>37</v>
      </c>
    </row>
    <row r="3" spans="1:10" ht="23">
      <c r="A3" s="14">
        <v>1</v>
      </c>
      <c r="B3" s="15" t="s">
        <v>42</v>
      </c>
      <c r="C3" s="26" t="s">
        <v>43</v>
      </c>
      <c r="D3" s="27" t="s">
        <v>6</v>
      </c>
      <c r="E3" s="20">
        <v>54731</v>
      </c>
      <c r="F3" s="19"/>
      <c r="G3" s="21">
        <f>F3*0.18</f>
        <v>0</v>
      </c>
      <c r="H3" s="21">
        <f>F3+G3</f>
        <v>0</v>
      </c>
      <c r="I3" s="20">
        <f>H3*E3</f>
        <v>0</v>
      </c>
      <c r="J3" s="20">
        <f>I3*12</f>
        <v>0</v>
      </c>
    </row>
    <row r="4" spans="1:10" ht="23">
      <c r="A4" s="14">
        <v>2</v>
      </c>
      <c r="B4" s="15" t="s">
        <v>4</v>
      </c>
      <c r="C4" s="15" t="s">
        <v>5</v>
      </c>
      <c r="D4" s="14" t="s">
        <v>6</v>
      </c>
      <c r="E4" s="20">
        <v>40270</v>
      </c>
      <c r="F4" s="19"/>
      <c r="G4" s="21">
        <f>F4*0.18</f>
        <v>0</v>
      </c>
      <c r="H4" s="21">
        <f>F4+G4</f>
        <v>0</v>
      </c>
      <c r="I4" s="20">
        <f>H4*E4</f>
        <v>0</v>
      </c>
      <c r="J4" s="20">
        <f>I4*12</f>
        <v>0</v>
      </c>
    </row>
    <row r="5" spans="1:10" ht="46">
      <c r="A5" s="14">
        <v>3</v>
      </c>
      <c r="B5" s="15" t="s">
        <v>4</v>
      </c>
      <c r="C5" s="15" t="s">
        <v>26</v>
      </c>
      <c r="D5" s="14" t="s">
        <v>6</v>
      </c>
      <c r="E5" s="20">
        <v>500</v>
      </c>
      <c r="F5" s="19"/>
      <c r="G5" s="21">
        <f t="shared" ref="G5:G18" si="0">F5*0.18</f>
        <v>0</v>
      </c>
      <c r="H5" s="21">
        <f t="shared" ref="H5:H18" si="1">F5+G5</f>
        <v>0</v>
      </c>
      <c r="I5" s="20">
        <f t="shared" ref="I5:I18" si="2">H5*E5</f>
        <v>0</v>
      </c>
      <c r="J5" s="20">
        <f t="shared" ref="J5:J18" si="3">I5*12</f>
        <v>0</v>
      </c>
    </row>
    <row r="6" spans="1:10" ht="34.5">
      <c r="A6" s="14">
        <v>4</v>
      </c>
      <c r="B6" s="15" t="s">
        <v>4</v>
      </c>
      <c r="C6" s="15" t="s">
        <v>7</v>
      </c>
      <c r="D6" s="14" t="s">
        <v>6</v>
      </c>
      <c r="E6" s="20">
        <v>1000</v>
      </c>
      <c r="F6" s="19"/>
      <c r="G6" s="21">
        <f t="shared" si="0"/>
        <v>0</v>
      </c>
      <c r="H6" s="21">
        <f t="shared" si="1"/>
        <v>0</v>
      </c>
      <c r="I6" s="20">
        <f t="shared" si="2"/>
        <v>0</v>
      </c>
      <c r="J6" s="20">
        <f t="shared" si="3"/>
        <v>0</v>
      </c>
    </row>
    <row r="7" spans="1:10" ht="34.5">
      <c r="A7" s="14">
        <v>5</v>
      </c>
      <c r="B7" s="15" t="s">
        <v>4</v>
      </c>
      <c r="C7" s="15" t="s">
        <v>8</v>
      </c>
      <c r="D7" s="14" t="s">
        <v>6</v>
      </c>
      <c r="E7" s="20">
        <v>1000</v>
      </c>
      <c r="F7" s="19"/>
      <c r="G7" s="21">
        <f t="shared" si="0"/>
        <v>0</v>
      </c>
      <c r="H7" s="21">
        <f t="shared" si="1"/>
        <v>0</v>
      </c>
      <c r="I7" s="20">
        <f t="shared" si="2"/>
        <v>0</v>
      </c>
      <c r="J7" s="20">
        <f t="shared" si="3"/>
        <v>0</v>
      </c>
    </row>
    <row r="8" spans="1:10" ht="23">
      <c r="A8" s="14">
        <v>6</v>
      </c>
      <c r="B8" s="15" t="s">
        <v>4</v>
      </c>
      <c r="C8" s="15" t="s">
        <v>9</v>
      </c>
      <c r="D8" s="14" t="s">
        <v>6</v>
      </c>
      <c r="E8" s="20">
        <v>50</v>
      </c>
      <c r="F8" s="19"/>
      <c r="G8" s="21">
        <f t="shared" si="0"/>
        <v>0</v>
      </c>
      <c r="H8" s="21">
        <f t="shared" si="1"/>
        <v>0</v>
      </c>
      <c r="I8" s="20">
        <f t="shared" si="2"/>
        <v>0</v>
      </c>
      <c r="J8" s="20">
        <f t="shared" si="3"/>
        <v>0</v>
      </c>
    </row>
    <row r="9" spans="1:10" ht="34.5">
      <c r="A9" s="14">
        <v>7</v>
      </c>
      <c r="B9" s="15" t="s">
        <v>4</v>
      </c>
      <c r="C9" s="15" t="s">
        <v>10</v>
      </c>
      <c r="D9" s="14" t="s">
        <v>6</v>
      </c>
      <c r="E9" s="20">
        <v>15547</v>
      </c>
      <c r="F9" s="19"/>
      <c r="G9" s="21">
        <f t="shared" si="0"/>
        <v>0</v>
      </c>
      <c r="H9" s="21">
        <f t="shared" si="1"/>
        <v>0</v>
      </c>
      <c r="I9" s="20">
        <f t="shared" si="2"/>
        <v>0</v>
      </c>
      <c r="J9" s="20">
        <f t="shared" si="3"/>
        <v>0</v>
      </c>
    </row>
    <row r="10" spans="1:10" ht="34.5">
      <c r="A10" s="14">
        <v>8</v>
      </c>
      <c r="B10" s="15" t="s">
        <v>4</v>
      </c>
      <c r="C10" s="15" t="s">
        <v>11</v>
      </c>
      <c r="D10" s="14" t="s">
        <v>6</v>
      </c>
      <c r="E10" s="20">
        <v>25</v>
      </c>
      <c r="F10" s="19"/>
      <c r="G10" s="21">
        <f t="shared" si="0"/>
        <v>0</v>
      </c>
      <c r="H10" s="21">
        <f t="shared" si="1"/>
        <v>0</v>
      </c>
      <c r="I10" s="20">
        <f t="shared" si="2"/>
        <v>0</v>
      </c>
      <c r="J10" s="20">
        <f t="shared" si="3"/>
        <v>0</v>
      </c>
    </row>
    <row r="11" spans="1:10" ht="23">
      <c r="A11" s="14">
        <v>9</v>
      </c>
      <c r="B11" s="15" t="s">
        <v>4</v>
      </c>
      <c r="C11" s="15" t="s">
        <v>12</v>
      </c>
      <c r="D11" s="14" t="s">
        <v>6</v>
      </c>
      <c r="E11" s="20">
        <v>50</v>
      </c>
      <c r="F11" s="19"/>
      <c r="G11" s="21">
        <f t="shared" si="0"/>
        <v>0</v>
      </c>
      <c r="H11" s="21">
        <f t="shared" si="1"/>
        <v>0</v>
      </c>
      <c r="I11" s="20">
        <f t="shared" si="2"/>
        <v>0</v>
      </c>
      <c r="J11" s="20">
        <f t="shared" si="3"/>
        <v>0</v>
      </c>
    </row>
    <row r="12" spans="1:10" ht="34.5">
      <c r="A12" s="14">
        <v>10</v>
      </c>
      <c r="B12" s="15" t="s">
        <v>4</v>
      </c>
      <c r="C12" s="15" t="s">
        <v>13</v>
      </c>
      <c r="D12" s="14" t="s">
        <v>6</v>
      </c>
      <c r="E12" s="20">
        <v>170</v>
      </c>
      <c r="F12" s="19"/>
      <c r="G12" s="21">
        <f t="shared" si="0"/>
        <v>0</v>
      </c>
      <c r="H12" s="21">
        <f t="shared" si="1"/>
        <v>0</v>
      </c>
      <c r="I12" s="20">
        <f t="shared" si="2"/>
        <v>0</v>
      </c>
      <c r="J12" s="20">
        <f t="shared" si="3"/>
        <v>0</v>
      </c>
    </row>
    <row r="13" spans="1:10" ht="23">
      <c r="A13" s="14">
        <v>11</v>
      </c>
      <c r="B13" s="15" t="s">
        <v>14</v>
      </c>
      <c r="C13" s="15" t="s">
        <v>23</v>
      </c>
      <c r="D13" s="14" t="s">
        <v>6</v>
      </c>
      <c r="E13" s="20">
        <v>40</v>
      </c>
      <c r="F13" s="19"/>
      <c r="G13" s="21">
        <f t="shared" si="0"/>
        <v>0</v>
      </c>
      <c r="H13" s="21">
        <f t="shared" si="1"/>
        <v>0</v>
      </c>
      <c r="I13" s="20">
        <f t="shared" si="2"/>
        <v>0</v>
      </c>
      <c r="J13" s="20">
        <f t="shared" si="3"/>
        <v>0</v>
      </c>
    </row>
    <row r="14" spans="1:10" ht="23">
      <c r="A14" s="14">
        <v>12</v>
      </c>
      <c r="B14" s="15" t="s">
        <v>14</v>
      </c>
      <c r="C14" s="15" t="s">
        <v>22</v>
      </c>
      <c r="D14" s="14" t="s">
        <v>6</v>
      </c>
      <c r="E14" s="20">
        <v>327</v>
      </c>
      <c r="F14" s="19"/>
      <c r="G14" s="21">
        <f t="shared" si="0"/>
        <v>0</v>
      </c>
      <c r="H14" s="21">
        <f t="shared" si="1"/>
        <v>0</v>
      </c>
      <c r="I14" s="20">
        <f t="shared" si="2"/>
        <v>0</v>
      </c>
      <c r="J14" s="20">
        <f t="shared" si="3"/>
        <v>0</v>
      </c>
    </row>
    <row r="15" spans="1:10" ht="23">
      <c r="A15" s="14">
        <v>13</v>
      </c>
      <c r="B15" s="15" t="s">
        <v>14</v>
      </c>
      <c r="C15" s="15" t="s">
        <v>15</v>
      </c>
      <c r="D15" s="14" t="s">
        <v>6</v>
      </c>
      <c r="E15" s="20">
        <v>1352</v>
      </c>
      <c r="F15" s="19"/>
      <c r="G15" s="21">
        <f t="shared" si="0"/>
        <v>0</v>
      </c>
      <c r="H15" s="21">
        <f t="shared" si="1"/>
        <v>0</v>
      </c>
      <c r="I15" s="20">
        <f t="shared" si="2"/>
        <v>0</v>
      </c>
      <c r="J15" s="20">
        <f t="shared" si="3"/>
        <v>0</v>
      </c>
    </row>
    <row r="16" spans="1:10" ht="34.5">
      <c r="A16" s="14">
        <v>14</v>
      </c>
      <c r="B16" s="15" t="s">
        <v>14</v>
      </c>
      <c r="C16" s="15" t="s">
        <v>24</v>
      </c>
      <c r="D16" s="14" t="s">
        <v>6</v>
      </c>
      <c r="E16" s="20">
        <v>1352</v>
      </c>
      <c r="F16" s="19"/>
      <c r="G16" s="21">
        <f t="shared" si="0"/>
        <v>0</v>
      </c>
      <c r="H16" s="21">
        <f t="shared" si="1"/>
        <v>0</v>
      </c>
      <c r="I16" s="20">
        <f t="shared" si="2"/>
        <v>0</v>
      </c>
      <c r="J16" s="20">
        <f t="shared" si="3"/>
        <v>0</v>
      </c>
    </row>
    <row r="17" spans="1:10" ht="23">
      <c r="A17" s="14">
        <v>15</v>
      </c>
      <c r="B17" s="15" t="s">
        <v>16</v>
      </c>
      <c r="C17" s="16" t="s">
        <v>17</v>
      </c>
      <c r="D17" s="14" t="s">
        <v>6</v>
      </c>
      <c r="E17" s="20">
        <v>500</v>
      </c>
      <c r="F17" s="19"/>
      <c r="G17" s="21">
        <f t="shared" si="0"/>
        <v>0</v>
      </c>
      <c r="H17" s="21">
        <f t="shared" si="1"/>
        <v>0</v>
      </c>
      <c r="I17" s="20">
        <f t="shared" si="2"/>
        <v>0</v>
      </c>
      <c r="J17" s="20">
        <f t="shared" si="3"/>
        <v>0</v>
      </c>
    </row>
    <row r="18" spans="1:10" ht="34.5">
      <c r="A18" s="14">
        <v>16</v>
      </c>
      <c r="B18" s="15" t="s">
        <v>18</v>
      </c>
      <c r="C18" s="16" t="s">
        <v>25</v>
      </c>
      <c r="D18" s="14" t="s">
        <v>6</v>
      </c>
      <c r="E18" s="20">
        <v>396</v>
      </c>
      <c r="F18" s="19"/>
      <c r="G18" s="21">
        <f t="shared" si="0"/>
        <v>0</v>
      </c>
      <c r="H18" s="21">
        <f t="shared" si="1"/>
        <v>0</v>
      </c>
      <c r="I18" s="20">
        <f t="shared" si="2"/>
        <v>0</v>
      </c>
      <c r="J18" s="18">
        <f t="shared" ref="J18:J19" si="4">SUM(J2:J17)</f>
        <v>0</v>
      </c>
    </row>
    <row r="19" spans="1:10">
      <c r="A19" s="17"/>
      <c r="B19" s="23" t="s">
        <v>29</v>
      </c>
      <c r="C19" s="23"/>
      <c r="D19" s="23"/>
      <c r="E19" s="23"/>
      <c r="F19" s="23"/>
      <c r="G19" s="23"/>
      <c r="H19" s="23"/>
      <c r="I19" s="18">
        <f>SUM(I3:I18)</f>
        <v>0</v>
      </c>
      <c r="J19" s="18">
        <f t="shared" si="4"/>
        <v>0</v>
      </c>
    </row>
  </sheetData>
  <sheetProtection algorithmName="SHA-512" hashValue="cy758rfdlAfvWNTfa5Q4Y9URID7nE43CSpq0Xt3jysOISK38MZEuwjZw9lpvkywP83FZNQUuQeiwI/b9r8F2gg==" saltValue="qUql6hGQudMH76Ydcs0tJQ==" spinCount="100000" sheet="1" objects="1" scenarios="1"/>
  <mergeCells count="2">
    <mergeCell ref="A1:J1"/>
    <mergeCell ref="B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Sheet</vt:lpstr>
      <vt:lpstr>RED Rourkela</vt:lpstr>
      <vt:lpstr>RSED Rourkela</vt:lpstr>
      <vt:lpstr>DED Deogarh</vt:lpstr>
      <vt:lpstr>SED Sambalpur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 Xess</dc:creator>
  <cp:lastModifiedBy>Amitesh Kumar</cp:lastModifiedBy>
  <dcterms:created xsi:type="dcterms:W3CDTF">2025-04-17T07:03:39Z</dcterms:created>
  <dcterms:modified xsi:type="dcterms:W3CDTF">2026-05-02T06:44:36Z</dcterms:modified>
</cp:coreProperties>
</file>